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4. VZDRŽEVANJE UPS NAPRAV\1. OBJAVA\"/>
    </mc:Choice>
  </mc:AlternateContent>
  <xr:revisionPtr revIDLastSave="0" documentId="13_ncr:1_{D62726ED-B6A9-427A-8C32-72E32B2410AE}" xr6:coauthVersionLast="47" xr6:coauthVersionMax="47" xr10:uidLastSave="{00000000-0000-0000-0000-000000000000}"/>
  <bookViews>
    <workbookView xWindow="-120" yWindow="-120" windowWidth="29040" windowHeight="15720" activeTab="1" xr2:uid="{C7E9F543-D62A-41CE-AFA4-71DFFBD1C900}"/>
  </bookViews>
  <sheets>
    <sheet name="Sklop 2 - podsklop 1" sheetId="1" r:id="rId1"/>
    <sheet name="Sklop 2 - podsklop 2" sheetId="2" r:id="rId2"/>
    <sheet name="Sklop 2 - rekapitulacija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4" i="2" l="1"/>
  <c r="I50" i="2"/>
  <c r="J50" i="2" s="1"/>
  <c r="I46" i="2"/>
  <c r="J46" i="2" s="1"/>
  <c r="I42" i="2"/>
  <c r="J42" i="2" s="1"/>
  <c r="I38" i="2"/>
  <c r="J38" i="2" s="1"/>
  <c r="I34" i="2"/>
  <c r="J34" i="2" s="1"/>
  <c r="I30" i="2"/>
  <c r="J30" i="2" s="1"/>
  <c r="I26" i="2"/>
  <c r="J26" i="2" s="1"/>
  <c r="I22" i="2"/>
  <c r="J22" i="2" s="1"/>
  <c r="I18" i="2"/>
  <c r="J18" i="2" s="1"/>
  <c r="G47" i="1"/>
  <c r="H47" i="1" s="1"/>
  <c r="G48" i="1"/>
  <c r="H48" i="1" s="1"/>
  <c r="G49" i="1"/>
  <c r="H49" i="1" s="1"/>
  <c r="G50" i="1"/>
  <c r="H50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21" i="1"/>
  <c r="H21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I40" i="2"/>
  <c r="J40" i="2" s="1"/>
  <c r="I41" i="2"/>
  <c r="J41" i="2" s="1"/>
  <c r="I43" i="2"/>
  <c r="J43" i="2" s="1"/>
  <c r="I44" i="2"/>
  <c r="J44" i="2" s="1"/>
  <c r="I45" i="2"/>
  <c r="J45" i="2" s="1"/>
  <c r="I47" i="2"/>
  <c r="J47" i="2" s="1"/>
  <c r="I48" i="2"/>
  <c r="J48" i="2" s="1"/>
  <c r="I49" i="2"/>
  <c r="J49" i="2" s="1"/>
  <c r="I51" i="2"/>
  <c r="J51" i="2" s="1"/>
  <c r="I52" i="2"/>
  <c r="J52" i="2" s="1"/>
  <c r="I53" i="2"/>
  <c r="J53" i="2" s="1"/>
  <c r="I36" i="2"/>
  <c r="J36" i="2" s="1"/>
  <c r="I37" i="2"/>
  <c r="J37" i="2" s="1"/>
  <c r="I32" i="2"/>
  <c r="J32" i="2" s="1"/>
  <c r="I33" i="2"/>
  <c r="J33" i="2" s="1"/>
  <c r="I28" i="2"/>
  <c r="J28" i="2" s="1"/>
  <c r="I29" i="2"/>
  <c r="J29" i="2" s="1"/>
  <c r="I24" i="2"/>
  <c r="J24" i="2" s="1"/>
  <c r="I25" i="2"/>
  <c r="J25" i="2" s="1"/>
  <c r="I20" i="2"/>
  <c r="J20" i="2" s="1"/>
  <c r="I21" i="2"/>
  <c r="J21" i="2" s="1"/>
  <c r="I16" i="2"/>
  <c r="J16" i="2" s="1"/>
  <c r="I17" i="2"/>
  <c r="J17" i="2" s="1"/>
  <c r="G20" i="1"/>
  <c r="H20" i="1" s="1"/>
  <c r="J54" i="2" l="1"/>
  <c r="G51" i="1"/>
  <c r="H51" i="1"/>
  <c r="I15" i="2"/>
  <c r="I19" i="2"/>
  <c r="J19" i="2" s="1"/>
  <c r="I23" i="2"/>
  <c r="J23" i="2" s="1"/>
  <c r="I27" i="2"/>
  <c r="J27" i="2" s="1"/>
  <c r="I31" i="2"/>
  <c r="J31" i="2" s="1"/>
  <c r="I35" i="2"/>
  <c r="J35" i="2" s="1"/>
  <c r="I39" i="2"/>
  <c r="J39" i="2" s="1"/>
  <c r="G16" i="1"/>
  <c r="H16" i="1" s="1"/>
  <c r="G15" i="1"/>
  <c r="I55" i="2" l="1"/>
  <c r="I57" i="2" s="1"/>
  <c r="J15" i="2"/>
  <c r="G17" i="1"/>
  <c r="H53" i="1" s="1"/>
  <c r="H15" i="1"/>
  <c r="J55" i="2" l="1"/>
  <c r="I58" i="2" s="1"/>
  <c r="I59" i="2" s="1"/>
  <c r="C17" i="3"/>
  <c r="H17" i="1"/>
  <c r="H54" i="1" s="1"/>
  <c r="H55" i="1" l="1"/>
  <c r="C16" i="3"/>
  <c r="C18" i="3" s="1"/>
</calcChain>
</file>

<file path=xl/sharedStrings.xml><?xml version="1.0" encoding="utf-8"?>
<sst xmlns="http://schemas.openxmlformats.org/spreadsheetml/2006/main" count="205" uniqueCount="131">
  <si>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</si>
  <si>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</si>
  <si>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</si>
  <si>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</si>
  <si>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</si>
  <si>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</si>
  <si>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</si>
  <si>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</si>
  <si>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</si>
  <si>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</si>
  <si>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</si>
  <si>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</si>
  <si>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ZNESEK DAVKA</t>
  </si>
  <si>
    <t>Žig in podpis ponudnika:</t>
  </si>
  <si>
    <t>Opomba:</t>
  </si>
  <si>
    <t>Datum:_____________________________________________________</t>
  </si>
  <si>
    <t>Številka ponudbe:___________________________________________</t>
  </si>
  <si>
    <t>kos</t>
  </si>
  <si>
    <t>Številka ponudbe:___________________________________</t>
  </si>
  <si>
    <t>Datum:_____________________________________________</t>
  </si>
  <si>
    <t>Končna vrednost ponudbe v EUR brez DDV</t>
  </si>
  <si>
    <t>DDV (%)</t>
  </si>
  <si>
    <t>Cena na EM brez DDV (EUR)</t>
  </si>
  <si>
    <t>Vrednost brez DDV (EUR)</t>
  </si>
  <si>
    <t>DDV (znesek)</t>
  </si>
  <si>
    <t>ZNESEK DAVKA (EUR)</t>
  </si>
  <si>
    <t>Številka ponudbe:_________________________________</t>
  </si>
  <si>
    <t>Datum:___________________________________________</t>
  </si>
  <si>
    <t>4.</t>
  </si>
  <si>
    <t>5.</t>
  </si>
  <si>
    <t>6.</t>
  </si>
  <si>
    <t>7.</t>
  </si>
  <si>
    <t>8.</t>
  </si>
  <si>
    <t>9.</t>
  </si>
  <si>
    <t>10.</t>
  </si>
  <si>
    <t>Rezervni deli</t>
  </si>
  <si>
    <t>SKUPAJ</t>
  </si>
  <si>
    <t xml:space="preserve">SKUPAJ </t>
  </si>
  <si>
    <t>Serijska številka</t>
  </si>
  <si>
    <t xml:space="preserve">Inventarna številka </t>
  </si>
  <si>
    <t>X</t>
  </si>
  <si>
    <t>Leto</t>
  </si>
  <si>
    <t>UPS naprave proizvajalca Socomec</t>
  </si>
  <si>
    <t>MASTERYS BC 15 (MAS4-BC)</t>
  </si>
  <si>
    <t>PM20736001</t>
  </si>
  <si>
    <t>00137505</t>
  </si>
  <si>
    <t>MC100-120 (MAS2-MC1)</t>
  </si>
  <si>
    <t>P111115001</t>
  </si>
  <si>
    <t>MASTERYS GP 2.0  (MGP4-AA)</t>
  </si>
  <si>
    <t>P234449001</t>
  </si>
  <si>
    <t>00129694</t>
  </si>
  <si>
    <t>P234449002</t>
  </si>
  <si>
    <t>00129695</t>
  </si>
  <si>
    <t>MASTERYS BC (MAS4-BC)</t>
  </si>
  <si>
    <t>P237409001</t>
  </si>
  <si>
    <t>MASTERYS BC+ (UM4-BCE)</t>
  </si>
  <si>
    <t>P321438001</t>
  </si>
  <si>
    <t>MASTERYS MC (MAS-MC)</t>
  </si>
  <si>
    <t>P482136002</t>
  </si>
  <si>
    <t>00102181 - hodnik mikroskopirnice</t>
  </si>
  <si>
    <t>ITYS TW (ITY3-TW)</t>
  </si>
  <si>
    <t>4I22100285</t>
  </si>
  <si>
    <t>00153423</t>
  </si>
  <si>
    <t>4I22100286</t>
  </si>
  <si>
    <t>00152424</t>
  </si>
  <si>
    <t>MASTERYS GP4</t>
  </si>
  <si>
    <t>P347043001</t>
  </si>
  <si>
    <t>VZDRŽEVANJE UPS NAPRAV PROIZVAJALCA SOCOMEC</t>
  </si>
  <si>
    <t>PREDRAČUN ZA SKLOP 2 - REKAPITULACIJA ZA</t>
  </si>
  <si>
    <t>PREDRAČUN ZA SKLOP 2 - PODSKLOP 1 - KOREKTIVNO VZDRŽEVANJE IN REZERVNI DELI UPS NAPRAV - PROIZVAJALCA SOCOMEC</t>
  </si>
  <si>
    <t>PREDRAČUN ZA SKLOP 2 - PODSKLOP 2 - REDNO LETNO PREVENTIVNO VZDRŽEVANJE UPS NAPRAV PROIZVAJALCA SOCOMEC</t>
  </si>
  <si>
    <t xml:space="preserve">Ventilator 12Vdc  120X120  </t>
  </si>
  <si>
    <t xml:space="preserve">Ventilator 12Vdc -84m3/h - 92x92x25mm  </t>
  </si>
  <si>
    <t>Vent ITY3 6kVA</t>
  </si>
  <si>
    <t xml:space="preserve">VENT. 24VDC 237M3/H 119x119x38   </t>
  </si>
  <si>
    <t xml:space="preserve">VENT. 24VDC 43M3/H 60x60x25   </t>
  </si>
  <si>
    <t xml:space="preserve">DC kondenzatorji MC20 3/3  </t>
  </si>
  <si>
    <t xml:space="preserve">AC kond. 50µ/400V MC 10-20 FASTON  </t>
  </si>
  <si>
    <t xml:space="preserve">Vezje napajalnika MAS MC 10-40  </t>
  </si>
  <si>
    <t>POLYP. 50µ/400V D60 FASTON</t>
  </si>
  <si>
    <t>DC Capacitors - MAS GP 10/20</t>
  </si>
  <si>
    <t>DC kond. - MAS GP 30/40 ali 10-20kVA 3/1</t>
  </si>
  <si>
    <t>FAN 24VDC 140M 119x119x32</t>
  </si>
  <si>
    <t>FAN 24Vdc - 66m3/H - 80x80x25</t>
  </si>
  <si>
    <t>KIT POWER SUPPLY</t>
  </si>
  <si>
    <t xml:space="preserve">VENT. 24Vdc-230m3/H-119x119x38  </t>
  </si>
  <si>
    <t xml:space="preserve">AC kond. - MAS GP 30/40 100uF/400V  </t>
  </si>
  <si>
    <t xml:space="preserve">VENT 230V 172x150 - BY-PASS </t>
  </si>
  <si>
    <t xml:space="preserve">VENT 12VDC 80x80 Polnilec </t>
  </si>
  <si>
    <t xml:space="preserve">VENT 230V AXIAL 200 Inverter </t>
  </si>
  <si>
    <t xml:space="preserve">DC KONDENZATOR 6000µF 450V </t>
  </si>
  <si>
    <t>SNUBBER</t>
  </si>
  <si>
    <t xml:space="preserve">AC KOND 100M 250V Bat+Usmernik </t>
  </si>
  <si>
    <t xml:space="preserve">AC KOND POLYPO 200ΜF 250V (CUBE) Razsmernik </t>
  </si>
  <si>
    <t xml:space="preserve">Vezje napajalnika MAST 100/120 </t>
  </si>
  <si>
    <t xml:space="preserve">NET-VISION8CARD </t>
  </si>
  <si>
    <t>AKUMOLATOR 12V 7,2Ah, 3-5 let</t>
  </si>
  <si>
    <t>AKUMOLATOR 12V 9Ah long life, 6-7 let</t>
  </si>
  <si>
    <t>AKUMOLATOR 12V 70 Ah Long Life, 6-7 let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</si>
  <si>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</si>
  <si>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</si>
  <si>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</si>
  <si>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</si>
  <si>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</si>
  <si>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</si>
  <si>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</si>
  <si>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</si>
  <si>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</si>
  <si>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</si>
  <si>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</si>
  <si>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</si>
  <si>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</si>
  <si>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</si>
  <si>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</si>
  <si>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</si>
  <si>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</si>
  <si>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</si>
  <si>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</si>
  <si>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</si>
  <si>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</si>
  <si>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</si>
  <si>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</si>
  <si>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</si>
  <si>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</si>
  <si>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SKUPAJ VREDNOST BREZ DDV (EUR) - 4 LETNO OBDOBJE</t>
  </si>
  <si>
    <t>SKUPAJ VREDNOST Z DDV (EUR) - 4 LETNO OBDOBJE</t>
  </si>
  <si>
    <t>Vrednosti v obrazcu so okvirne in predvidene za obdobje štirih let. Okvirne 4 - letne količine niso obvezujoče in lahko nastanejo večja odstopanja, glede na potrebe naročnika, v obdobju izvajanja sporazuma.</t>
  </si>
  <si>
    <t>PREDRAČUN ZA SKLOP 2  – Podsklop 1 (SKUPNA 4 - LETNA VREDNOST ZA PODSKLOP 1)</t>
  </si>
  <si>
    <t>PREDRAČUN ZA SKLOP 2 – Podsklop 2 (SKUPNA 4 - LETNA VREDNOST ZA PODSKLOP 2)</t>
  </si>
  <si>
    <t>Okvirni sporazum se sklepa za štiri (4) leta.</t>
  </si>
  <si>
    <t>Skupna  vrednost brez DDV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</si>
</sst>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2" fontId="2" fillId="0" borderId="3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vertical="center" wrapText="1"/>
    </xf>
    <xf numFmtId="0" fontId="2" fillId="3" borderId="0" xfId="0" applyFont="1" applyFill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3" fillId="0" borderId="0" xfId="0" applyFont="1"/>
    <xf numFmtId="2" fontId="3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4" borderId="3" xfId="0" applyFont="1" applyFill="1" applyBorder="1" applyAlignment="1">
      <alignment horizontal="center" vertical="center"/>
    </xf>
    <xf numFmtId="2" fontId="4" fillId="4" borderId="3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/>
    </xf>
    <xf numFmtId="2" fontId="5" fillId="3" borderId="3" xfId="0" applyNumberFormat="1" applyFont="1" applyFill="1" applyBorder="1" applyAlignment="1">
      <alignment horizontal="right"/>
    </xf>
    <xf numFmtId="0" fontId="5" fillId="3" borderId="3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right"/>
    </xf>
    <xf numFmtId="2" fontId="5" fillId="4" borderId="3" xfId="0" applyNumberFormat="1" applyFont="1" applyFill="1" applyBorder="1" applyAlignment="1">
      <alignment horizontal="right"/>
    </xf>
    <xf numFmtId="2" fontId="4" fillId="4" borderId="3" xfId="0" applyNumberFormat="1" applyFont="1" applyFill="1" applyBorder="1" applyAlignment="1">
      <alignment horizontal="right"/>
    </xf>
    <xf numFmtId="0" fontId="1" fillId="4" borderId="3" xfId="0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right"/>
    </xf>
    <xf numFmtId="2" fontId="2" fillId="2" borderId="3" xfId="0" applyNumberFormat="1" applyFont="1" applyFill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0" fontId="2" fillId="3" borderId="3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right"/>
    </xf>
    <xf numFmtId="2" fontId="1" fillId="4" borderId="3" xfId="0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7" fillId="0" borderId="0" xfId="0" applyFont="1" applyAlignment="1" applyProtection="1">
      <alignment horizontal="right"/>
      <protection locked="0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2" fillId="0" borderId="4" xfId="0" applyFont="1" applyBorder="1" applyProtection="1">
      <protection locked="0"/>
    </xf>
    <xf numFmtId="0" fontId="3" fillId="0" borderId="0" xfId="0" applyFont="1" applyAlignment="1">
      <alignment horizontal="center" wrapText="1"/>
    </xf>
    <xf numFmtId="0" fontId="2" fillId="3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2" fontId="5" fillId="2" borderId="3" xfId="0" applyNumberFormat="1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alignment horizontal="left"/>
    </xf>
    <xf numFmtId="0" fontId="7" fillId="0" borderId="0" xfId="0" applyFont="1" applyProtection="1"/>
    <xf numFmtId="0" fontId="2" fillId="0" borderId="0" xfId="0" applyFont="1" applyProtection="1"/>
    <xf numFmtId="2" fontId="2" fillId="0" borderId="0" xfId="0" applyNumberFormat="1" applyFont="1" applyProtection="1"/>
    <xf numFmtId="2" fontId="2" fillId="0" borderId="0" xfId="0" applyNumberFormat="1" applyFont="1" applyAlignment="1" applyProtection="1">
      <alignment horizontal="right"/>
    </xf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left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center" wrapText="1"/>
    </xf>
    <xf numFmtId="0" fontId="5" fillId="2" borderId="3" xfId="0" applyFont="1" applyFill="1" applyBorder="1" applyAlignment="1" applyProtection="1">
      <alignment horizontal="center"/>
    </xf>
    <xf numFmtId="2" fontId="5" fillId="2" borderId="3" xfId="0" applyNumberFormat="1" applyFont="1" applyFill="1" applyBorder="1" applyAlignment="1" applyProtection="1">
      <alignment horizontal="right" wrapText="1"/>
    </xf>
    <xf numFmtId="2" fontId="2" fillId="2" borderId="3" xfId="0" applyNumberFormat="1" applyFont="1" applyFill="1" applyBorder="1" applyProtection="1"/>
    <xf numFmtId="0" fontId="4" fillId="6" borderId="3" xfId="0" applyFont="1" applyFill="1" applyBorder="1" applyAlignment="1" applyProtection="1">
      <alignment horizontal="center"/>
    </xf>
    <xf numFmtId="0" fontId="4" fillId="6" borderId="3" xfId="0" applyFont="1" applyFill="1" applyBorder="1" applyAlignment="1" applyProtection="1">
      <alignment horizontal="center" wrapText="1"/>
    </xf>
    <xf numFmtId="0" fontId="5" fillId="6" borderId="3" xfId="0" applyFont="1" applyFill="1" applyBorder="1" applyAlignment="1" applyProtection="1">
      <alignment horizontal="center"/>
    </xf>
    <xf numFmtId="2" fontId="5" fillId="6" borderId="3" xfId="0" applyNumberFormat="1" applyFont="1" applyFill="1" applyBorder="1" applyAlignment="1" applyProtection="1">
      <alignment horizontal="right" wrapText="1"/>
    </xf>
    <xf numFmtId="2" fontId="2" fillId="6" borderId="3" xfId="0" applyNumberFormat="1" applyFont="1" applyFill="1" applyBorder="1" applyProtection="1"/>
    <xf numFmtId="0" fontId="5" fillId="2" borderId="3" xfId="0" applyFont="1" applyFill="1" applyBorder="1" applyAlignment="1" applyProtection="1">
      <alignment horizontal="center" wrapText="1"/>
    </xf>
    <xf numFmtId="0" fontId="2" fillId="5" borderId="3" xfId="0" applyFont="1" applyFill="1" applyBorder="1" applyProtection="1"/>
    <xf numFmtId="0" fontId="1" fillId="5" borderId="3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right"/>
    </xf>
    <xf numFmtId="2" fontId="5" fillId="5" borderId="3" xfId="0" applyNumberFormat="1" applyFont="1" applyFill="1" applyBorder="1" applyAlignment="1" applyProtection="1">
      <alignment horizontal="right" vertical="center" wrapText="1"/>
    </xf>
    <xf numFmtId="2" fontId="4" fillId="5" borderId="3" xfId="0" applyNumberFormat="1" applyFont="1" applyFill="1" applyBorder="1" applyAlignment="1" applyProtection="1">
      <alignment horizontal="right" wrapText="1"/>
    </xf>
    <xf numFmtId="2" fontId="1" fillId="5" borderId="3" xfId="0" applyNumberFormat="1" applyFont="1" applyFill="1" applyBorder="1" applyProtection="1"/>
    <xf numFmtId="0" fontId="1" fillId="2" borderId="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2" fontId="2" fillId="2" borderId="3" xfId="0" applyNumberFormat="1" applyFont="1" applyFill="1" applyBorder="1" applyAlignment="1" applyProtection="1">
      <alignment horizontal="right"/>
    </xf>
    <xf numFmtId="0" fontId="1" fillId="2" borderId="3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 wrapText="1"/>
    </xf>
    <xf numFmtId="0" fontId="1" fillId="0" borderId="0" xfId="0" applyFont="1" applyProtection="1"/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Protection="1"/>
    <xf numFmtId="2" fontId="2" fillId="0" borderId="1" xfId="0" applyNumberFormat="1" applyFont="1" applyBorder="1" applyAlignment="1" applyProtection="1">
      <alignment horizontal="right"/>
    </xf>
    <xf numFmtId="0" fontId="8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0" fontId="2" fillId="0" borderId="0" xfId="0" applyFont="1" applyAlignment="1" applyProtection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1:U69"/>
  <sheetViews>
    <sheetView topLeftCell="A33" zoomScaleNormal="100" workbookViewId="0">
      <selection activeCell="L23" sqref="L23"/>
    </sheetView>
  </sheetViews>
  <sheetFormatPr defaultRowHeight="14.25" x14ac:dyDescent="0.2"/>
  <cols>
    <col min="1" max="1" width="7.28515625" style="26" customWidth="1"/>
    <col min="2" max="2" width="43.42578125" style="26" customWidth="1"/>
    <col min="3" max="3" width="8.28515625" style="27" customWidth="1"/>
    <col min="4" max="4" width="8.5703125" style="28" customWidth="1"/>
    <col min="5" max="5" width="14.28515625" style="29" customWidth="1"/>
    <col min="6" max="6" width="10.7109375" style="29" customWidth="1"/>
    <col min="7" max="7" width="21.42578125" style="29" customWidth="1"/>
    <col min="8" max="8" width="23.140625" style="29" customWidth="1"/>
    <col min="9" max="16384" width="9.140625" style="26"/>
  </cols>
  <sheetData>
    <row r="1" spans="1:8" ht="8.25" customHeight="1" x14ac:dyDescent="0.2"/>
    <row r="2" spans="1:8" ht="20.100000000000001" customHeight="1" x14ac:dyDescent="0.2">
      <c r="A2" s="11"/>
      <c r="B2" s="11" t="s">
        <v>0</v>
      </c>
      <c r="C2" s="12"/>
      <c r="D2" s="64"/>
    </row>
    <row r="3" spans="1:8" ht="18" customHeight="1" x14ac:dyDescent="0.2">
      <c r="A3" s="11"/>
      <c r="B3" s="14"/>
      <c r="C3" s="15"/>
      <c r="D3" s="64"/>
    </row>
    <row r="4" spans="1:8" ht="20.100000000000001" customHeight="1" x14ac:dyDescent="0.2">
      <c r="A4" s="11"/>
      <c r="B4" s="14"/>
      <c r="C4" s="16"/>
      <c r="D4" s="64"/>
    </row>
    <row r="5" spans="1:8" ht="20.100000000000001" customHeight="1" x14ac:dyDescent="0.2">
      <c r="A5" s="11"/>
      <c r="B5" s="14"/>
      <c r="C5" s="15"/>
      <c r="D5" s="64"/>
    </row>
    <row r="6" spans="1:8" ht="20.100000000000001" customHeight="1" x14ac:dyDescent="0.2">
      <c r="A6" s="11"/>
      <c r="B6" s="17"/>
      <c r="C6" s="12"/>
      <c r="D6" s="64"/>
    </row>
    <row r="7" spans="1:8" ht="20.100000000000001" customHeight="1" x14ac:dyDescent="0.2">
      <c r="A7" s="11"/>
      <c r="B7" s="11" t="s">
        <v>18</v>
      </c>
      <c r="C7" s="12"/>
      <c r="D7" s="64"/>
    </row>
    <row r="8" spans="1:8" ht="20.100000000000001" customHeight="1" x14ac:dyDescent="0.2">
      <c r="A8" s="11"/>
      <c r="B8" s="11" t="s">
        <v>19</v>
      </c>
      <c r="C8" s="12"/>
      <c r="D8" s="64"/>
    </row>
    <row r="9" spans="1:8" x14ac:dyDescent="0.2">
      <c r="A9" s="11"/>
      <c r="B9" s="12"/>
      <c r="C9" s="13"/>
      <c r="D9" s="64"/>
    </row>
    <row r="10" spans="1:8" x14ac:dyDescent="0.2">
      <c r="A10" s="1"/>
    </row>
    <row r="11" spans="1:8" ht="30.75" customHeight="1" x14ac:dyDescent="0.25">
      <c r="A11" s="1"/>
      <c r="B11" s="68" t="s">
        <v>69</v>
      </c>
      <c r="C11" s="68"/>
      <c r="D11" s="68"/>
      <c r="E11" s="68"/>
      <c r="F11" s="68"/>
      <c r="G11" s="68"/>
      <c r="H11" s="68"/>
    </row>
    <row r="12" spans="1:8" ht="15" x14ac:dyDescent="0.25">
      <c r="A12" s="1"/>
      <c r="B12" s="30"/>
      <c r="C12" s="30"/>
      <c r="D12" s="30"/>
      <c r="E12" s="31"/>
      <c r="F12" s="31"/>
      <c r="G12" s="31"/>
      <c r="H12" s="32"/>
    </row>
    <row r="14" spans="1:8" ht="38.25" x14ac:dyDescent="0.2">
      <c r="A14" s="33" t="s">
        <v>1</v>
      </c>
      <c r="B14" s="33" t="s">
        <v>2</v>
      </c>
      <c r="C14" s="33" t="s">
        <v>3</v>
      </c>
      <c r="D14" s="33" t="s">
        <v>4</v>
      </c>
      <c r="E14" s="34" t="s">
        <v>22</v>
      </c>
      <c r="F14" s="35" t="s">
        <v>21</v>
      </c>
      <c r="G14" s="34" t="s">
        <v>23</v>
      </c>
      <c r="H14" s="34" t="s">
        <v>24</v>
      </c>
    </row>
    <row r="15" spans="1:8" ht="39.950000000000003" customHeight="1" x14ac:dyDescent="0.2">
      <c r="A15" s="36" t="s">
        <v>5</v>
      </c>
      <c r="B15" s="37" t="s">
        <v>6</v>
      </c>
      <c r="C15" s="36" t="s">
        <v>7</v>
      </c>
      <c r="D15" s="38">
        <v>30</v>
      </c>
      <c r="E15" s="65"/>
      <c r="F15" s="65"/>
      <c r="G15" s="39">
        <f>D15*E15</f>
        <v>0</v>
      </c>
      <c r="H15" s="39">
        <f>G15*F15/100</f>
        <v>0</v>
      </c>
    </row>
    <row r="16" spans="1:8" ht="59.25" customHeight="1" x14ac:dyDescent="0.2">
      <c r="A16" s="40" t="s">
        <v>8</v>
      </c>
      <c r="B16" s="37" t="s">
        <v>9</v>
      </c>
      <c r="C16" s="36" t="s">
        <v>10</v>
      </c>
      <c r="D16" s="38">
        <v>15</v>
      </c>
      <c r="E16" s="65"/>
      <c r="F16" s="65"/>
      <c r="G16" s="39">
        <f>D16*E16</f>
        <v>0</v>
      </c>
      <c r="H16" s="39">
        <f>G16*F16/100</f>
        <v>0</v>
      </c>
    </row>
    <row r="17" spans="1:8" ht="39.950000000000003" customHeight="1" x14ac:dyDescent="0.2">
      <c r="A17" s="41"/>
      <c r="B17" s="42" t="s">
        <v>37</v>
      </c>
      <c r="C17" s="43"/>
      <c r="D17" s="44"/>
      <c r="E17" s="45"/>
      <c r="F17" s="45"/>
      <c r="G17" s="46">
        <f>G15+G16</f>
        <v>0</v>
      </c>
      <c r="H17" s="46">
        <f>SUM(H15:H16)</f>
        <v>0</v>
      </c>
    </row>
    <row r="18" spans="1:8" ht="15" customHeight="1" x14ac:dyDescent="0.2">
      <c r="C18" s="26"/>
    </row>
    <row r="19" spans="1:8" ht="40.5" customHeight="1" x14ac:dyDescent="0.2">
      <c r="A19" s="47" t="s">
        <v>1</v>
      </c>
      <c r="B19" s="47" t="s">
        <v>35</v>
      </c>
      <c r="C19" s="47" t="s">
        <v>3</v>
      </c>
      <c r="D19" s="47" t="s">
        <v>4</v>
      </c>
      <c r="E19" s="48" t="s">
        <v>22</v>
      </c>
      <c r="F19" s="49" t="s">
        <v>21</v>
      </c>
      <c r="G19" s="48" t="s">
        <v>23</v>
      </c>
      <c r="H19" s="49" t="s">
        <v>24</v>
      </c>
    </row>
    <row r="20" spans="1:8" ht="24.95" customHeight="1" x14ac:dyDescent="0.2">
      <c r="A20" s="50" t="s">
        <v>11</v>
      </c>
      <c r="B20" s="51" t="s">
        <v>71</v>
      </c>
      <c r="C20" s="50" t="s">
        <v>17</v>
      </c>
      <c r="D20" s="52">
        <v>1</v>
      </c>
      <c r="E20" s="66"/>
      <c r="F20" s="66"/>
      <c r="G20" s="54">
        <f>D20*E20</f>
        <v>0</v>
      </c>
      <c r="H20" s="54">
        <f>G20*F20/100</f>
        <v>0</v>
      </c>
    </row>
    <row r="21" spans="1:8" ht="24.95" customHeight="1" x14ac:dyDescent="0.2">
      <c r="A21" s="50" t="s">
        <v>28</v>
      </c>
      <c r="B21" s="51" t="s">
        <v>72</v>
      </c>
      <c r="C21" s="50" t="s">
        <v>17</v>
      </c>
      <c r="D21" s="52">
        <v>1</v>
      </c>
      <c r="E21" s="66"/>
      <c r="F21" s="66"/>
      <c r="G21" s="54">
        <f t="shared" ref="G21:G50" si="0">D21*E21</f>
        <v>0</v>
      </c>
      <c r="H21" s="54">
        <f t="shared" ref="H21:H50" si="1">G21*F21/100</f>
        <v>0</v>
      </c>
    </row>
    <row r="22" spans="1:8" ht="24.95" customHeight="1" x14ac:dyDescent="0.2">
      <c r="A22" s="50" t="s">
        <v>29</v>
      </c>
      <c r="B22" s="51" t="s">
        <v>73</v>
      </c>
      <c r="C22" s="50" t="s">
        <v>17</v>
      </c>
      <c r="D22" s="52">
        <v>1</v>
      </c>
      <c r="E22" s="66"/>
      <c r="F22" s="66"/>
      <c r="G22" s="54">
        <f t="shared" si="0"/>
        <v>0</v>
      </c>
      <c r="H22" s="54">
        <f t="shared" si="1"/>
        <v>0</v>
      </c>
    </row>
    <row r="23" spans="1:8" ht="24.95" customHeight="1" x14ac:dyDescent="0.2">
      <c r="A23" s="50" t="s">
        <v>30</v>
      </c>
      <c r="B23" s="51" t="s">
        <v>74</v>
      </c>
      <c r="C23" s="50" t="s">
        <v>17</v>
      </c>
      <c r="D23" s="52">
        <v>1</v>
      </c>
      <c r="E23" s="66"/>
      <c r="F23" s="66"/>
      <c r="G23" s="54">
        <f t="shared" si="0"/>
        <v>0</v>
      </c>
      <c r="H23" s="54">
        <f t="shared" si="1"/>
        <v>0</v>
      </c>
    </row>
    <row r="24" spans="1:8" ht="24.95" customHeight="1" x14ac:dyDescent="0.2">
      <c r="A24" s="50" t="s">
        <v>31</v>
      </c>
      <c r="B24" s="51" t="s">
        <v>75</v>
      </c>
      <c r="C24" s="50" t="s">
        <v>17</v>
      </c>
      <c r="D24" s="52">
        <v>1</v>
      </c>
      <c r="E24" s="66"/>
      <c r="F24" s="66"/>
      <c r="G24" s="54">
        <f t="shared" si="0"/>
        <v>0</v>
      </c>
      <c r="H24" s="54">
        <f t="shared" si="1"/>
        <v>0</v>
      </c>
    </row>
    <row r="25" spans="1:8" ht="24.95" customHeight="1" x14ac:dyDescent="0.2">
      <c r="A25" s="50" t="s">
        <v>32</v>
      </c>
      <c r="B25" s="51" t="s">
        <v>76</v>
      </c>
      <c r="C25" s="50" t="s">
        <v>17</v>
      </c>
      <c r="D25" s="52">
        <v>1</v>
      </c>
      <c r="E25" s="66"/>
      <c r="F25" s="66"/>
      <c r="G25" s="54">
        <f t="shared" si="0"/>
        <v>0</v>
      </c>
      <c r="H25" s="54">
        <f t="shared" si="1"/>
        <v>0</v>
      </c>
    </row>
    <row r="26" spans="1:8" ht="24.95" customHeight="1" x14ac:dyDescent="0.2">
      <c r="A26" s="50" t="s">
        <v>33</v>
      </c>
      <c r="B26" s="51" t="s">
        <v>77</v>
      </c>
      <c r="C26" s="50" t="s">
        <v>17</v>
      </c>
      <c r="D26" s="52">
        <v>1</v>
      </c>
      <c r="E26" s="66"/>
      <c r="F26" s="66"/>
      <c r="G26" s="54">
        <f t="shared" si="0"/>
        <v>0</v>
      </c>
      <c r="H26" s="54">
        <f t="shared" si="1"/>
        <v>0</v>
      </c>
    </row>
    <row r="27" spans="1:8" ht="24.95" customHeight="1" x14ac:dyDescent="0.2">
      <c r="A27" s="50" t="s">
        <v>34</v>
      </c>
      <c r="B27" s="51" t="s">
        <v>78</v>
      </c>
      <c r="C27" s="50" t="s">
        <v>17</v>
      </c>
      <c r="D27" s="52">
        <v>1</v>
      </c>
      <c r="E27" s="66"/>
      <c r="F27" s="66"/>
      <c r="G27" s="54">
        <f t="shared" si="0"/>
        <v>0</v>
      </c>
      <c r="H27" s="54">
        <f t="shared" si="1"/>
        <v>0</v>
      </c>
    </row>
    <row r="28" spans="1:8" ht="24.95" customHeight="1" x14ac:dyDescent="0.2">
      <c r="A28" s="50" t="s">
        <v>99</v>
      </c>
      <c r="B28" s="51" t="s">
        <v>79</v>
      </c>
      <c r="C28" s="50" t="s">
        <v>17</v>
      </c>
      <c r="D28" s="52">
        <v>1</v>
      </c>
      <c r="E28" s="66"/>
      <c r="F28" s="66"/>
      <c r="G28" s="54">
        <f t="shared" si="0"/>
        <v>0</v>
      </c>
      <c r="H28" s="54">
        <f t="shared" si="1"/>
        <v>0</v>
      </c>
    </row>
    <row r="29" spans="1:8" ht="24.95" customHeight="1" x14ac:dyDescent="0.2">
      <c r="A29" s="50" t="s">
        <v>100</v>
      </c>
      <c r="B29" s="51" t="s">
        <v>80</v>
      </c>
      <c r="C29" s="50" t="s">
        <v>17</v>
      </c>
      <c r="D29" s="52">
        <v>1</v>
      </c>
      <c r="E29" s="66"/>
      <c r="F29" s="66"/>
      <c r="G29" s="54">
        <f t="shared" si="0"/>
        <v>0</v>
      </c>
      <c r="H29" s="54">
        <f t="shared" si="1"/>
        <v>0</v>
      </c>
    </row>
    <row r="30" spans="1:8" ht="24.95" customHeight="1" x14ac:dyDescent="0.2">
      <c r="A30" s="50" t="s">
        <v>101</v>
      </c>
      <c r="B30" s="51" t="s">
        <v>81</v>
      </c>
      <c r="C30" s="50" t="s">
        <v>17</v>
      </c>
      <c r="D30" s="52">
        <v>1</v>
      </c>
      <c r="E30" s="66"/>
      <c r="F30" s="66"/>
      <c r="G30" s="54">
        <f t="shared" si="0"/>
        <v>0</v>
      </c>
      <c r="H30" s="54">
        <f t="shared" si="1"/>
        <v>0</v>
      </c>
    </row>
    <row r="31" spans="1:8" ht="24.95" customHeight="1" x14ac:dyDescent="0.2">
      <c r="A31" s="50" t="s">
        <v>102</v>
      </c>
      <c r="B31" s="51" t="s">
        <v>82</v>
      </c>
      <c r="C31" s="50" t="s">
        <v>17</v>
      </c>
      <c r="D31" s="52">
        <v>1</v>
      </c>
      <c r="E31" s="66"/>
      <c r="F31" s="66"/>
      <c r="G31" s="54">
        <f t="shared" si="0"/>
        <v>0</v>
      </c>
      <c r="H31" s="54">
        <f t="shared" si="1"/>
        <v>0</v>
      </c>
    </row>
    <row r="32" spans="1:8" ht="24.95" customHeight="1" x14ac:dyDescent="0.2">
      <c r="A32" s="50" t="s">
        <v>103</v>
      </c>
      <c r="B32" s="51" t="s">
        <v>83</v>
      </c>
      <c r="C32" s="50" t="s">
        <v>17</v>
      </c>
      <c r="D32" s="52">
        <v>1</v>
      </c>
      <c r="E32" s="66"/>
      <c r="F32" s="66"/>
      <c r="G32" s="54">
        <f t="shared" si="0"/>
        <v>0</v>
      </c>
      <c r="H32" s="54">
        <f t="shared" si="1"/>
        <v>0</v>
      </c>
    </row>
    <row r="33" spans="1:8" ht="24.95" customHeight="1" x14ac:dyDescent="0.2">
      <c r="A33" s="50" t="s">
        <v>104</v>
      </c>
      <c r="B33" s="51" t="s">
        <v>84</v>
      </c>
      <c r="C33" s="50" t="s">
        <v>17</v>
      </c>
      <c r="D33" s="52">
        <v>1</v>
      </c>
      <c r="E33" s="66"/>
      <c r="F33" s="66"/>
      <c r="G33" s="54">
        <f t="shared" si="0"/>
        <v>0</v>
      </c>
      <c r="H33" s="54">
        <f t="shared" si="1"/>
        <v>0</v>
      </c>
    </row>
    <row r="34" spans="1:8" ht="24.95" customHeight="1" x14ac:dyDescent="0.2">
      <c r="A34" s="50" t="s">
        <v>105</v>
      </c>
      <c r="B34" s="51" t="s">
        <v>85</v>
      </c>
      <c r="C34" s="50" t="s">
        <v>17</v>
      </c>
      <c r="D34" s="52">
        <v>1</v>
      </c>
      <c r="E34" s="66"/>
      <c r="F34" s="66"/>
      <c r="G34" s="54">
        <f t="shared" si="0"/>
        <v>0</v>
      </c>
      <c r="H34" s="54">
        <f t="shared" si="1"/>
        <v>0</v>
      </c>
    </row>
    <row r="35" spans="1:8" ht="24.95" customHeight="1" x14ac:dyDescent="0.2">
      <c r="A35" s="50" t="s">
        <v>106</v>
      </c>
      <c r="B35" s="51" t="s">
        <v>83</v>
      </c>
      <c r="C35" s="50" t="s">
        <v>17</v>
      </c>
      <c r="D35" s="52">
        <v>1</v>
      </c>
      <c r="E35" s="66"/>
      <c r="F35" s="66"/>
      <c r="G35" s="54">
        <f t="shared" si="0"/>
        <v>0</v>
      </c>
      <c r="H35" s="54">
        <f t="shared" si="1"/>
        <v>0</v>
      </c>
    </row>
    <row r="36" spans="1:8" ht="24.95" customHeight="1" x14ac:dyDescent="0.2">
      <c r="A36" s="50" t="s">
        <v>107</v>
      </c>
      <c r="B36" s="51" t="s">
        <v>86</v>
      </c>
      <c r="C36" s="50" t="s">
        <v>17</v>
      </c>
      <c r="D36" s="52">
        <v>1</v>
      </c>
      <c r="E36" s="66"/>
      <c r="F36" s="66"/>
      <c r="G36" s="54">
        <f t="shared" si="0"/>
        <v>0</v>
      </c>
      <c r="H36" s="54">
        <f t="shared" si="1"/>
        <v>0</v>
      </c>
    </row>
    <row r="37" spans="1:8" ht="24.95" customHeight="1" x14ac:dyDescent="0.2">
      <c r="A37" s="50" t="s">
        <v>108</v>
      </c>
      <c r="B37" s="51" t="s">
        <v>81</v>
      </c>
      <c r="C37" s="50" t="s">
        <v>17</v>
      </c>
      <c r="D37" s="52">
        <v>1</v>
      </c>
      <c r="E37" s="66"/>
      <c r="F37" s="66"/>
      <c r="G37" s="54">
        <f t="shared" si="0"/>
        <v>0</v>
      </c>
      <c r="H37" s="54">
        <f t="shared" si="1"/>
        <v>0</v>
      </c>
    </row>
    <row r="38" spans="1:8" ht="24.95" customHeight="1" x14ac:dyDescent="0.2">
      <c r="A38" s="50" t="s">
        <v>109</v>
      </c>
      <c r="B38" s="51" t="s">
        <v>84</v>
      </c>
      <c r="C38" s="50" t="s">
        <v>17</v>
      </c>
      <c r="D38" s="52">
        <v>1</v>
      </c>
      <c r="E38" s="66"/>
      <c r="F38" s="66"/>
      <c r="G38" s="54">
        <f t="shared" si="0"/>
        <v>0</v>
      </c>
      <c r="H38" s="54">
        <f t="shared" si="1"/>
        <v>0</v>
      </c>
    </row>
    <row r="39" spans="1:8" ht="24.95" customHeight="1" x14ac:dyDescent="0.2">
      <c r="A39" s="50" t="s">
        <v>110</v>
      </c>
      <c r="B39" s="51" t="s">
        <v>87</v>
      </c>
      <c r="C39" s="50" t="s">
        <v>17</v>
      </c>
      <c r="D39" s="52">
        <v>1</v>
      </c>
      <c r="E39" s="66"/>
      <c r="F39" s="66"/>
      <c r="G39" s="54">
        <f t="shared" si="0"/>
        <v>0</v>
      </c>
      <c r="H39" s="54">
        <f t="shared" si="1"/>
        <v>0</v>
      </c>
    </row>
    <row r="40" spans="1:8" ht="24.95" customHeight="1" x14ac:dyDescent="0.2">
      <c r="A40" s="50" t="s">
        <v>111</v>
      </c>
      <c r="B40" s="51" t="s">
        <v>88</v>
      </c>
      <c r="C40" s="50" t="s">
        <v>17</v>
      </c>
      <c r="D40" s="52">
        <v>1</v>
      </c>
      <c r="E40" s="66"/>
      <c r="F40" s="66"/>
      <c r="G40" s="54">
        <f t="shared" si="0"/>
        <v>0</v>
      </c>
      <c r="H40" s="54">
        <f t="shared" si="1"/>
        <v>0</v>
      </c>
    </row>
    <row r="41" spans="1:8" ht="24.95" customHeight="1" x14ac:dyDescent="0.2">
      <c r="A41" s="50" t="s">
        <v>112</v>
      </c>
      <c r="B41" s="51" t="s">
        <v>89</v>
      </c>
      <c r="C41" s="50" t="s">
        <v>17</v>
      </c>
      <c r="D41" s="52">
        <v>1</v>
      </c>
      <c r="E41" s="66"/>
      <c r="F41" s="66"/>
      <c r="G41" s="54">
        <f t="shared" si="0"/>
        <v>0</v>
      </c>
      <c r="H41" s="54">
        <f t="shared" si="1"/>
        <v>0</v>
      </c>
    </row>
    <row r="42" spans="1:8" ht="24.95" customHeight="1" x14ac:dyDescent="0.2">
      <c r="A42" s="50" t="s">
        <v>113</v>
      </c>
      <c r="B42" s="51" t="s">
        <v>90</v>
      </c>
      <c r="C42" s="50" t="s">
        <v>17</v>
      </c>
      <c r="D42" s="52">
        <v>1</v>
      </c>
      <c r="E42" s="66"/>
      <c r="F42" s="66"/>
      <c r="G42" s="54">
        <f t="shared" si="0"/>
        <v>0</v>
      </c>
      <c r="H42" s="54">
        <f t="shared" si="1"/>
        <v>0</v>
      </c>
    </row>
    <row r="43" spans="1:8" ht="24.95" customHeight="1" x14ac:dyDescent="0.2">
      <c r="A43" s="50" t="s">
        <v>114</v>
      </c>
      <c r="B43" s="51" t="s">
        <v>91</v>
      </c>
      <c r="C43" s="50" t="s">
        <v>17</v>
      </c>
      <c r="D43" s="52">
        <v>1</v>
      </c>
      <c r="E43" s="66"/>
      <c r="F43" s="66"/>
      <c r="G43" s="54">
        <f t="shared" si="0"/>
        <v>0</v>
      </c>
      <c r="H43" s="54">
        <f t="shared" si="1"/>
        <v>0</v>
      </c>
    </row>
    <row r="44" spans="1:8" ht="24.95" customHeight="1" x14ac:dyDescent="0.2">
      <c r="A44" s="50" t="s">
        <v>115</v>
      </c>
      <c r="B44" s="51" t="s">
        <v>92</v>
      </c>
      <c r="C44" s="50" t="s">
        <v>17</v>
      </c>
      <c r="D44" s="52">
        <v>1</v>
      </c>
      <c r="E44" s="66"/>
      <c r="F44" s="66"/>
      <c r="G44" s="54">
        <f t="shared" si="0"/>
        <v>0</v>
      </c>
      <c r="H44" s="54">
        <f t="shared" si="1"/>
        <v>0</v>
      </c>
    </row>
    <row r="45" spans="1:8" ht="24.95" customHeight="1" x14ac:dyDescent="0.2">
      <c r="A45" s="50" t="s">
        <v>116</v>
      </c>
      <c r="B45" s="55" t="s">
        <v>93</v>
      </c>
      <c r="C45" s="50" t="s">
        <v>17</v>
      </c>
      <c r="D45" s="52">
        <v>1</v>
      </c>
      <c r="E45" s="66"/>
      <c r="F45" s="66"/>
      <c r="G45" s="54">
        <f t="shared" si="0"/>
        <v>0</v>
      </c>
      <c r="H45" s="54">
        <f t="shared" si="1"/>
        <v>0</v>
      </c>
    </row>
    <row r="46" spans="1:8" ht="24.95" customHeight="1" x14ac:dyDescent="0.2">
      <c r="A46" s="50" t="s">
        <v>117</v>
      </c>
      <c r="B46" s="51" t="s">
        <v>94</v>
      </c>
      <c r="C46" s="50" t="s">
        <v>17</v>
      </c>
      <c r="D46" s="52">
        <v>1</v>
      </c>
      <c r="E46" s="66"/>
      <c r="F46" s="66"/>
      <c r="G46" s="54">
        <f t="shared" si="0"/>
        <v>0</v>
      </c>
      <c r="H46" s="54">
        <f t="shared" si="1"/>
        <v>0</v>
      </c>
    </row>
    <row r="47" spans="1:8" ht="24.95" customHeight="1" x14ac:dyDescent="0.2">
      <c r="A47" s="50" t="s">
        <v>118</v>
      </c>
      <c r="B47" s="51" t="s">
        <v>95</v>
      </c>
      <c r="C47" s="50" t="s">
        <v>17</v>
      </c>
      <c r="D47" s="52">
        <v>1</v>
      </c>
      <c r="E47" s="66"/>
      <c r="F47" s="66"/>
      <c r="G47" s="54">
        <f t="shared" si="0"/>
        <v>0</v>
      </c>
      <c r="H47" s="54">
        <f t="shared" si="1"/>
        <v>0</v>
      </c>
    </row>
    <row r="48" spans="1:8" ht="24.95" customHeight="1" x14ac:dyDescent="0.2">
      <c r="A48" s="50" t="s">
        <v>119</v>
      </c>
      <c r="B48" s="51" t="s">
        <v>96</v>
      </c>
      <c r="C48" s="50" t="s">
        <v>17</v>
      </c>
      <c r="D48" s="52">
        <v>1</v>
      </c>
      <c r="E48" s="66"/>
      <c r="F48" s="66"/>
      <c r="G48" s="54">
        <f t="shared" si="0"/>
        <v>0</v>
      </c>
      <c r="H48" s="54">
        <f t="shared" si="1"/>
        <v>0</v>
      </c>
    </row>
    <row r="49" spans="1:21" ht="24.95" customHeight="1" x14ac:dyDescent="0.2">
      <c r="A49" s="50" t="s">
        <v>120</v>
      </c>
      <c r="B49" s="51" t="s">
        <v>97</v>
      </c>
      <c r="C49" s="50" t="s">
        <v>17</v>
      </c>
      <c r="D49" s="52">
        <v>1</v>
      </c>
      <c r="E49" s="66"/>
      <c r="F49" s="66"/>
      <c r="G49" s="54">
        <f t="shared" si="0"/>
        <v>0</v>
      </c>
      <c r="H49" s="54">
        <f t="shared" si="1"/>
        <v>0</v>
      </c>
    </row>
    <row r="50" spans="1:21" ht="24.95" customHeight="1" x14ac:dyDescent="0.2">
      <c r="A50" s="50" t="s">
        <v>121</v>
      </c>
      <c r="B50" s="51" t="s">
        <v>98</v>
      </c>
      <c r="C50" s="50" t="s">
        <v>17</v>
      </c>
      <c r="D50" s="52">
        <v>1</v>
      </c>
      <c r="E50" s="66"/>
      <c r="F50" s="66"/>
      <c r="G50" s="54">
        <f t="shared" si="0"/>
        <v>0</v>
      </c>
      <c r="H50" s="54">
        <f t="shared" si="1"/>
        <v>0</v>
      </c>
    </row>
    <row r="51" spans="1:21" ht="39" customHeight="1" x14ac:dyDescent="0.2">
      <c r="A51" s="56"/>
      <c r="B51" s="56" t="s">
        <v>36</v>
      </c>
      <c r="C51" s="56"/>
      <c r="D51" s="57"/>
      <c r="E51" s="58"/>
      <c r="F51" s="58"/>
      <c r="G51" s="58">
        <f>SUM(G20:G50)</f>
        <v>0</v>
      </c>
      <c r="H51" s="58">
        <f>SUM(H20:H50)</f>
        <v>0</v>
      </c>
    </row>
    <row r="52" spans="1:21" ht="15" customHeight="1" x14ac:dyDescent="0.2"/>
    <row r="53" spans="1:21" ht="30" customHeight="1" x14ac:dyDescent="0.2">
      <c r="B53" s="70" t="s">
        <v>124</v>
      </c>
      <c r="C53" s="71"/>
      <c r="D53" s="71"/>
      <c r="E53" s="71"/>
      <c r="F53" s="71"/>
      <c r="G53" s="72"/>
      <c r="H53" s="53">
        <f>G51+G17</f>
        <v>0</v>
      </c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</row>
    <row r="54" spans="1:21" ht="30" customHeight="1" x14ac:dyDescent="0.2">
      <c r="B54" s="73" t="s">
        <v>25</v>
      </c>
      <c r="C54" s="74"/>
      <c r="D54" s="74"/>
      <c r="E54" s="74"/>
      <c r="F54" s="74"/>
      <c r="G54" s="75"/>
      <c r="H54" s="53">
        <f>H17+H51</f>
        <v>0</v>
      </c>
    </row>
    <row r="55" spans="1:21" ht="30" customHeight="1" x14ac:dyDescent="0.2">
      <c r="B55" s="73" t="s">
        <v>125</v>
      </c>
      <c r="C55" s="74"/>
      <c r="D55" s="74"/>
      <c r="E55" s="74"/>
      <c r="F55" s="74"/>
      <c r="G55" s="75"/>
      <c r="H55" s="53">
        <f>H53+H54</f>
        <v>0</v>
      </c>
    </row>
    <row r="60" spans="1:21" x14ac:dyDescent="0.2">
      <c r="A60" s="3"/>
      <c r="B60" s="3"/>
      <c r="C60" s="60"/>
      <c r="D60" s="61"/>
      <c r="E60" s="62"/>
      <c r="F60" s="62"/>
      <c r="G60" s="76" t="s">
        <v>13</v>
      </c>
      <c r="H60" s="76"/>
    </row>
    <row r="61" spans="1:21" x14ac:dyDescent="0.2">
      <c r="A61" s="3"/>
      <c r="B61" s="3"/>
      <c r="C61" s="60"/>
      <c r="D61" s="61"/>
      <c r="E61" s="62"/>
      <c r="F61" s="62"/>
      <c r="G61" s="62"/>
      <c r="H61" s="62"/>
    </row>
    <row r="62" spans="1:21" x14ac:dyDescent="0.2">
      <c r="A62" s="3"/>
      <c r="B62" s="3"/>
      <c r="C62" s="60"/>
      <c r="D62" s="61"/>
      <c r="E62" s="62"/>
      <c r="F62" s="62"/>
      <c r="G62" s="63"/>
      <c r="H62" s="63"/>
    </row>
    <row r="63" spans="1:21" x14ac:dyDescent="0.2">
      <c r="A63" s="3"/>
      <c r="B63" s="3"/>
      <c r="C63" s="60"/>
      <c r="D63" s="61"/>
      <c r="E63" s="62"/>
      <c r="F63" s="62"/>
      <c r="G63" s="62"/>
      <c r="H63" s="62"/>
    </row>
    <row r="64" spans="1:21" x14ac:dyDescent="0.2">
      <c r="A64" s="3"/>
      <c r="B64" s="3"/>
      <c r="C64" s="60"/>
      <c r="D64" s="61"/>
      <c r="E64" s="62"/>
      <c r="F64" s="62"/>
      <c r="G64" s="62"/>
      <c r="H64" s="62"/>
    </row>
    <row r="65" spans="1:8" x14ac:dyDescent="0.2">
      <c r="A65" s="7"/>
      <c r="B65" s="7" t="s">
        <v>14</v>
      </c>
      <c r="C65" s="60"/>
      <c r="D65" s="61"/>
      <c r="E65" s="62"/>
      <c r="F65" s="62"/>
      <c r="G65" s="62"/>
      <c r="H65" s="62"/>
    </row>
    <row r="67" spans="1:8" ht="47.25" customHeight="1" x14ac:dyDescent="0.2">
      <c r="B67" s="69" t="s">
        <v>122</v>
      </c>
      <c r="C67" s="69"/>
      <c r="D67" s="69"/>
      <c r="E67" s="69"/>
      <c r="F67" s="69"/>
      <c r="G67" s="69"/>
    </row>
    <row r="68" spans="1:8" ht="42.75" customHeight="1" x14ac:dyDescent="0.2">
      <c r="B68" s="69" t="s">
        <v>126</v>
      </c>
      <c r="C68" s="69"/>
      <c r="D68" s="69"/>
      <c r="E68" s="69"/>
      <c r="F68" s="69"/>
      <c r="G68" s="69"/>
    </row>
    <row r="69" spans="1:8" x14ac:dyDescent="0.2">
      <c r="B69" s="3"/>
    </row>
  </sheetData>
  <sheetProtection algorithmName="SHA-512" hashValue="3XH3K+aiMYZtYpzLtZ1husK4imLegdR5OfrWLP6ebX19awY4mm0NXaliU6gqG6lL7R1L5ClkYnUQMNL16B0Y8A==" saltValue="1nv3jX9BzrprC/JxmbBAYA==" spinCount="100000" sheet="1" objects="1" scenarios="1"/>
  <mergeCells count="7">
    <mergeCell ref="B11:H11"/>
    <mergeCell ref="B67:G67"/>
    <mergeCell ref="B68:G68"/>
    <mergeCell ref="B53:G53"/>
    <mergeCell ref="B54:G54"/>
    <mergeCell ref="B55:G55"/>
    <mergeCell ref="G60:H60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  <headerFooter>
    <oddHeader>&amp;ROBR-2.2</oddHeader>
    <oddFooter>&amp;RVzdrževanje UPS naprav proizvajalca Socomec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J67"/>
  <sheetViews>
    <sheetView tabSelected="1" topLeftCell="A2" zoomScaleNormal="100" workbookViewId="0">
      <selection activeCell="N14" sqref="N14"/>
    </sheetView>
  </sheetViews>
  <sheetFormatPr defaultRowHeight="12.75" x14ac:dyDescent="0.2"/>
  <cols>
    <col min="1" max="1" width="7.7109375" style="79" customWidth="1"/>
    <col min="2" max="2" width="21.28515625" style="81" customWidth="1"/>
    <col min="3" max="3" width="20.5703125" style="81" customWidth="1"/>
    <col min="4" max="4" width="23.42578125" style="81" customWidth="1"/>
    <col min="5" max="5" width="16" style="81" customWidth="1"/>
    <col min="6" max="6" width="12.42578125" style="81" customWidth="1"/>
    <col min="7" max="7" width="15.7109375" style="82" customWidth="1"/>
    <col min="8" max="8" width="16.140625" style="82" customWidth="1"/>
    <col min="9" max="9" width="22.5703125" style="83" customWidth="1"/>
    <col min="10" max="10" width="20.140625" style="82" customWidth="1"/>
    <col min="11" max="16384" width="9.140625" style="81"/>
  </cols>
  <sheetData>
    <row r="1" spans="1:10" ht="14.25" x14ac:dyDescent="0.2">
      <c r="B1" s="80"/>
      <c r="C1" s="80"/>
      <c r="D1" s="80"/>
    </row>
    <row r="2" spans="1:10" ht="20.100000000000001" customHeight="1" x14ac:dyDescent="0.2">
      <c r="A2" s="18"/>
      <c r="B2" s="11" t="s">
        <v>0</v>
      </c>
      <c r="C2" s="11"/>
      <c r="D2" s="11"/>
      <c r="E2" s="17"/>
      <c r="F2" s="17"/>
    </row>
    <row r="3" spans="1:10" ht="20.100000000000001" customHeight="1" x14ac:dyDescent="0.2">
      <c r="A3" s="18"/>
      <c r="B3" s="14"/>
      <c r="C3" s="14"/>
      <c r="D3" s="14"/>
      <c r="E3" s="14"/>
      <c r="F3" s="17"/>
    </row>
    <row r="4" spans="1:10" ht="20.100000000000001" customHeight="1" x14ac:dyDescent="0.2">
      <c r="A4" s="18"/>
      <c r="B4" s="14"/>
      <c r="C4" s="14"/>
      <c r="D4" s="14"/>
      <c r="E4" s="67"/>
      <c r="F4" s="17"/>
    </row>
    <row r="5" spans="1:10" ht="20.100000000000001" customHeight="1" x14ac:dyDescent="0.2">
      <c r="A5" s="18"/>
      <c r="B5" s="14"/>
      <c r="C5" s="14"/>
      <c r="D5" s="14"/>
      <c r="E5" s="67"/>
      <c r="F5" s="17"/>
    </row>
    <row r="6" spans="1:10" ht="20.100000000000001" customHeight="1" x14ac:dyDescent="0.2">
      <c r="A6" s="18"/>
      <c r="B6" s="17"/>
      <c r="C6" s="17"/>
      <c r="D6" s="17"/>
      <c r="E6" s="17"/>
      <c r="F6" s="17"/>
    </row>
    <row r="7" spans="1:10" ht="20.100000000000001" customHeight="1" x14ac:dyDescent="0.2">
      <c r="A7" s="18"/>
      <c r="B7" s="11" t="s">
        <v>26</v>
      </c>
      <c r="C7" s="11"/>
      <c r="D7" s="11"/>
      <c r="E7" s="17"/>
      <c r="F7" s="17"/>
    </row>
    <row r="8" spans="1:10" ht="20.100000000000001" customHeight="1" x14ac:dyDescent="0.2">
      <c r="A8" s="18"/>
      <c r="B8" s="11" t="s">
        <v>27</v>
      </c>
      <c r="C8" s="11"/>
      <c r="D8" s="11"/>
      <c r="E8" s="17"/>
      <c r="F8" s="17"/>
    </row>
    <row r="9" spans="1:10" ht="20.100000000000001" customHeight="1" x14ac:dyDescent="0.2">
      <c r="A9" s="18"/>
      <c r="B9" s="11"/>
      <c r="C9" s="11"/>
      <c r="D9" s="11"/>
      <c r="E9" s="17"/>
      <c r="F9" s="17"/>
    </row>
    <row r="10" spans="1:10" ht="14.25" x14ac:dyDescent="0.2">
      <c r="B10" s="80"/>
      <c r="C10" s="80"/>
      <c r="D10" s="80"/>
    </row>
    <row r="11" spans="1:10" ht="30.75" customHeight="1" x14ac:dyDescent="0.25">
      <c r="A11" s="84"/>
      <c r="B11" s="85" t="s">
        <v>70</v>
      </c>
      <c r="C11" s="85"/>
      <c r="D11" s="85"/>
      <c r="E11" s="85"/>
      <c r="F11" s="85"/>
      <c r="G11" s="85"/>
      <c r="H11" s="86"/>
    </row>
    <row r="12" spans="1:10" ht="14.25" x14ac:dyDescent="0.2">
      <c r="B12" s="80"/>
      <c r="C12" s="80"/>
      <c r="D12" s="80"/>
    </row>
    <row r="14" spans="1:10" ht="43.5" customHeight="1" x14ac:dyDescent="0.2">
      <c r="A14" s="87" t="s">
        <v>1</v>
      </c>
      <c r="B14" s="88" t="s">
        <v>42</v>
      </c>
      <c r="C14" s="87" t="s">
        <v>38</v>
      </c>
      <c r="D14" s="88" t="s">
        <v>39</v>
      </c>
      <c r="E14" s="87" t="s">
        <v>41</v>
      </c>
      <c r="F14" s="87" t="s">
        <v>4</v>
      </c>
      <c r="G14" s="89" t="s">
        <v>22</v>
      </c>
      <c r="H14" s="89" t="s">
        <v>21</v>
      </c>
      <c r="I14" s="89" t="s">
        <v>23</v>
      </c>
      <c r="J14" s="90" t="s">
        <v>24</v>
      </c>
    </row>
    <row r="15" spans="1:10" ht="38.25" customHeight="1" x14ac:dyDescent="0.2">
      <c r="A15" s="91" t="s">
        <v>5</v>
      </c>
      <c r="B15" s="92" t="s">
        <v>43</v>
      </c>
      <c r="C15" s="93" t="s">
        <v>44</v>
      </c>
      <c r="D15" s="93" t="s">
        <v>45</v>
      </c>
      <c r="E15" s="91">
        <v>2026</v>
      </c>
      <c r="F15" s="91">
        <v>1</v>
      </c>
      <c r="G15" s="78"/>
      <c r="H15" s="78"/>
      <c r="I15" s="94">
        <f t="shared" ref="I15:I54" si="0">F15*G15</f>
        <v>0</v>
      </c>
      <c r="J15" s="95">
        <f t="shared" ref="J15:J54" si="1">I15*H15/100</f>
        <v>0</v>
      </c>
    </row>
    <row r="16" spans="1:10" ht="20.100000000000001" customHeight="1" x14ac:dyDescent="0.2">
      <c r="A16" s="93"/>
      <c r="B16" s="93"/>
      <c r="C16" s="93"/>
      <c r="D16" s="93"/>
      <c r="E16" s="91">
        <v>2027</v>
      </c>
      <c r="F16" s="91">
        <v>1</v>
      </c>
      <c r="G16" s="78"/>
      <c r="H16" s="78"/>
      <c r="I16" s="94">
        <f t="shared" si="0"/>
        <v>0</v>
      </c>
      <c r="J16" s="95">
        <f t="shared" si="1"/>
        <v>0</v>
      </c>
    </row>
    <row r="17" spans="1:10" ht="20.100000000000001" customHeight="1" x14ac:dyDescent="0.2">
      <c r="A17" s="93"/>
      <c r="B17" s="93"/>
      <c r="C17" s="93"/>
      <c r="D17" s="93"/>
      <c r="E17" s="91">
        <v>2028</v>
      </c>
      <c r="F17" s="91">
        <v>1</v>
      </c>
      <c r="G17" s="78"/>
      <c r="H17" s="78"/>
      <c r="I17" s="94">
        <f t="shared" si="0"/>
        <v>0</v>
      </c>
      <c r="J17" s="95">
        <f t="shared" si="1"/>
        <v>0</v>
      </c>
    </row>
    <row r="18" spans="1:10" ht="20.100000000000001" customHeight="1" x14ac:dyDescent="0.2">
      <c r="A18" s="93"/>
      <c r="B18" s="93"/>
      <c r="C18" s="93"/>
      <c r="D18" s="93"/>
      <c r="E18" s="91">
        <v>2029</v>
      </c>
      <c r="F18" s="91">
        <v>1</v>
      </c>
      <c r="G18" s="78"/>
      <c r="H18" s="78"/>
      <c r="I18" s="94">
        <f t="shared" si="0"/>
        <v>0</v>
      </c>
      <c r="J18" s="95">
        <f t="shared" si="1"/>
        <v>0</v>
      </c>
    </row>
    <row r="19" spans="1:10" ht="35.25" customHeight="1" x14ac:dyDescent="0.2">
      <c r="A19" s="96" t="s">
        <v>8</v>
      </c>
      <c r="B19" s="97" t="s">
        <v>46</v>
      </c>
      <c r="C19" s="98" t="s">
        <v>47</v>
      </c>
      <c r="D19" s="98" t="s">
        <v>40</v>
      </c>
      <c r="E19" s="96">
        <v>2026</v>
      </c>
      <c r="F19" s="96">
        <v>1</v>
      </c>
      <c r="G19" s="78"/>
      <c r="H19" s="78"/>
      <c r="I19" s="99">
        <f t="shared" si="0"/>
        <v>0</v>
      </c>
      <c r="J19" s="100">
        <f t="shared" si="1"/>
        <v>0</v>
      </c>
    </row>
    <row r="20" spans="1:10" ht="20.100000000000001" customHeight="1" x14ac:dyDescent="0.2">
      <c r="A20" s="98"/>
      <c r="B20" s="98"/>
      <c r="C20" s="98"/>
      <c r="D20" s="98"/>
      <c r="E20" s="96">
        <v>2027</v>
      </c>
      <c r="F20" s="96">
        <v>1</v>
      </c>
      <c r="G20" s="78"/>
      <c r="H20" s="78"/>
      <c r="I20" s="99">
        <f t="shared" si="0"/>
        <v>0</v>
      </c>
      <c r="J20" s="100">
        <f t="shared" si="1"/>
        <v>0</v>
      </c>
    </row>
    <row r="21" spans="1:10" ht="20.100000000000001" customHeight="1" x14ac:dyDescent="0.2">
      <c r="A21" s="98"/>
      <c r="B21" s="98"/>
      <c r="C21" s="98"/>
      <c r="D21" s="98"/>
      <c r="E21" s="96">
        <v>2028</v>
      </c>
      <c r="F21" s="96">
        <v>1</v>
      </c>
      <c r="G21" s="78"/>
      <c r="H21" s="78"/>
      <c r="I21" s="99">
        <f t="shared" si="0"/>
        <v>0</v>
      </c>
      <c r="J21" s="100">
        <f t="shared" si="1"/>
        <v>0</v>
      </c>
    </row>
    <row r="22" spans="1:10" ht="20.100000000000001" customHeight="1" x14ac:dyDescent="0.2">
      <c r="A22" s="98"/>
      <c r="B22" s="98"/>
      <c r="C22" s="98"/>
      <c r="D22" s="98"/>
      <c r="E22" s="96">
        <v>2029</v>
      </c>
      <c r="F22" s="96">
        <v>1</v>
      </c>
      <c r="G22" s="78"/>
      <c r="H22" s="78"/>
      <c r="I22" s="99">
        <f t="shared" si="0"/>
        <v>0</v>
      </c>
      <c r="J22" s="100">
        <f t="shared" si="1"/>
        <v>0</v>
      </c>
    </row>
    <row r="23" spans="1:10" ht="34.5" customHeight="1" x14ac:dyDescent="0.2">
      <c r="A23" s="91" t="s">
        <v>11</v>
      </c>
      <c r="B23" s="92" t="s">
        <v>48</v>
      </c>
      <c r="C23" s="93" t="s">
        <v>49</v>
      </c>
      <c r="D23" s="101" t="s">
        <v>50</v>
      </c>
      <c r="E23" s="91">
        <v>2026</v>
      </c>
      <c r="F23" s="91">
        <v>1</v>
      </c>
      <c r="G23" s="78"/>
      <c r="H23" s="78"/>
      <c r="I23" s="94">
        <f t="shared" si="0"/>
        <v>0</v>
      </c>
      <c r="J23" s="95">
        <f t="shared" si="1"/>
        <v>0</v>
      </c>
    </row>
    <row r="24" spans="1:10" ht="20.100000000000001" customHeight="1" x14ac:dyDescent="0.2">
      <c r="A24" s="93"/>
      <c r="B24" s="93"/>
      <c r="C24" s="93"/>
      <c r="D24" s="101"/>
      <c r="E24" s="91">
        <v>2027</v>
      </c>
      <c r="F24" s="91">
        <v>1</v>
      </c>
      <c r="G24" s="78"/>
      <c r="H24" s="78"/>
      <c r="I24" s="94">
        <f t="shared" si="0"/>
        <v>0</v>
      </c>
      <c r="J24" s="95">
        <f t="shared" si="1"/>
        <v>0</v>
      </c>
    </row>
    <row r="25" spans="1:10" ht="20.100000000000001" customHeight="1" x14ac:dyDescent="0.2">
      <c r="A25" s="93"/>
      <c r="B25" s="93"/>
      <c r="C25" s="93"/>
      <c r="D25" s="101"/>
      <c r="E25" s="91">
        <v>2028</v>
      </c>
      <c r="F25" s="91">
        <v>1</v>
      </c>
      <c r="G25" s="78"/>
      <c r="H25" s="78"/>
      <c r="I25" s="94">
        <f t="shared" si="0"/>
        <v>0</v>
      </c>
      <c r="J25" s="95">
        <f t="shared" si="1"/>
        <v>0</v>
      </c>
    </row>
    <row r="26" spans="1:10" ht="20.100000000000001" customHeight="1" x14ac:dyDescent="0.2">
      <c r="A26" s="93"/>
      <c r="B26" s="93"/>
      <c r="C26" s="93"/>
      <c r="D26" s="101"/>
      <c r="E26" s="91">
        <v>2029</v>
      </c>
      <c r="F26" s="91">
        <v>1</v>
      </c>
      <c r="G26" s="78"/>
      <c r="H26" s="78"/>
      <c r="I26" s="94">
        <f t="shared" si="0"/>
        <v>0</v>
      </c>
      <c r="J26" s="95">
        <f t="shared" si="1"/>
        <v>0</v>
      </c>
    </row>
    <row r="27" spans="1:10" ht="36" customHeight="1" x14ac:dyDescent="0.2">
      <c r="A27" s="96" t="s">
        <v>28</v>
      </c>
      <c r="B27" s="97" t="s">
        <v>48</v>
      </c>
      <c r="C27" s="98" t="s">
        <v>51</v>
      </c>
      <c r="D27" s="98" t="s">
        <v>52</v>
      </c>
      <c r="E27" s="96">
        <v>2026</v>
      </c>
      <c r="F27" s="96">
        <v>1</v>
      </c>
      <c r="G27" s="78"/>
      <c r="H27" s="78"/>
      <c r="I27" s="99">
        <f t="shared" si="0"/>
        <v>0</v>
      </c>
      <c r="J27" s="100">
        <f t="shared" si="1"/>
        <v>0</v>
      </c>
    </row>
    <row r="28" spans="1:10" ht="20.100000000000001" customHeight="1" x14ac:dyDescent="0.2">
      <c r="A28" s="98"/>
      <c r="B28" s="98"/>
      <c r="C28" s="98"/>
      <c r="D28" s="98"/>
      <c r="E28" s="96">
        <v>2027</v>
      </c>
      <c r="F28" s="96">
        <v>1</v>
      </c>
      <c r="G28" s="78"/>
      <c r="H28" s="78"/>
      <c r="I28" s="99">
        <f t="shared" si="0"/>
        <v>0</v>
      </c>
      <c r="J28" s="100">
        <f t="shared" si="1"/>
        <v>0</v>
      </c>
    </row>
    <row r="29" spans="1:10" ht="20.100000000000001" customHeight="1" x14ac:dyDescent="0.2">
      <c r="A29" s="98"/>
      <c r="B29" s="98"/>
      <c r="C29" s="98"/>
      <c r="D29" s="98"/>
      <c r="E29" s="96">
        <v>2028</v>
      </c>
      <c r="F29" s="96">
        <v>1</v>
      </c>
      <c r="G29" s="78"/>
      <c r="H29" s="78"/>
      <c r="I29" s="99">
        <f t="shared" si="0"/>
        <v>0</v>
      </c>
      <c r="J29" s="100">
        <f t="shared" si="1"/>
        <v>0</v>
      </c>
    </row>
    <row r="30" spans="1:10" ht="20.100000000000001" customHeight="1" x14ac:dyDescent="0.2">
      <c r="A30" s="98"/>
      <c r="B30" s="98"/>
      <c r="C30" s="98"/>
      <c r="D30" s="98"/>
      <c r="E30" s="96">
        <v>2029</v>
      </c>
      <c r="F30" s="96">
        <v>1</v>
      </c>
      <c r="G30" s="78"/>
      <c r="H30" s="78"/>
      <c r="I30" s="99">
        <f t="shared" si="0"/>
        <v>0</v>
      </c>
      <c r="J30" s="100">
        <f t="shared" si="1"/>
        <v>0</v>
      </c>
    </row>
    <row r="31" spans="1:10" ht="44.25" customHeight="1" x14ac:dyDescent="0.2">
      <c r="A31" s="91" t="s">
        <v>29</v>
      </c>
      <c r="B31" s="92" t="s">
        <v>53</v>
      </c>
      <c r="C31" s="93" t="s">
        <v>54</v>
      </c>
      <c r="D31" s="93" t="s">
        <v>40</v>
      </c>
      <c r="E31" s="91">
        <v>2026</v>
      </c>
      <c r="F31" s="91">
        <v>1</v>
      </c>
      <c r="G31" s="78"/>
      <c r="H31" s="78"/>
      <c r="I31" s="94">
        <f t="shared" si="0"/>
        <v>0</v>
      </c>
      <c r="J31" s="95">
        <f t="shared" si="1"/>
        <v>0</v>
      </c>
    </row>
    <row r="32" spans="1:10" ht="20.100000000000001" customHeight="1" x14ac:dyDescent="0.2">
      <c r="A32" s="91"/>
      <c r="B32" s="91"/>
      <c r="C32" s="93"/>
      <c r="D32" s="93"/>
      <c r="E32" s="91">
        <v>2027</v>
      </c>
      <c r="F32" s="91">
        <v>1</v>
      </c>
      <c r="G32" s="78"/>
      <c r="H32" s="78"/>
      <c r="I32" s="94">
        <f t="shared" si="0"/>
        <v>0</v>
      </c>
      <c r="J32" s="95">
        <f t="shared" si="1"/>
        <v>0</v>
      </c>
    </row>
    <row r="33" spans="1:10" ht="20.100000000000001" customHeight="1" x14ac:dyDescent="0.2">
      <c r="A33" s="91"/>
      <c r="B33" s="91"/>
      <c r="C33" s="93"/>
      <c r="D33" s="93"/>
      <c r="E33" s="91">
        <v>2028</v>
      </c>
      <c r="F33" s="91">
        <v>1</v>
      </c>
      <c r="G33" s="78"/>
      <c r="H33" s="78"/>
      <c r="I33" s="94">
        <f t="shared" si="0"/>
        <v>0</v>
      </c>
      <c r="J33" s="95">
        <f t="shared" si="1"/>
        <v>0</v>
      </c>
    </row>
    <row r="34" spans="1:10" ht="20.100000000000001" customHeight="1" x14ac:dyDescent="0.2">
      <c r="A34" s="91"/>
      <c r="B34" s="91"/>
      <c r="C34" s="93"/>
      <c r="D34" s="93"/>
      <c r="E34" s="91">
        <v>2029</v>
      </c>
      <c r="F34" s="91">
        <v>1</v>
      </c>
      <c r="G34" s="78"/>
      <c r="H34" s="78"/>
      <c r="I34" s="94">
        <f t="shared" si="0"/>
        <v>0</v>
      </c>
      <c r="J34" s="95">
        <f t="shared" si="1"/>
        <v>0</v>
      </c>
    </row>
    <row r="35" spans="1:10" ht="38.25" customHeight="1" x14ac:dyDescent="0.2">
      <c r="A35" s="96" t="s">
        <v>30</v>
      </c>
      <c r="B35" s="97" t="s">
        <v>55</v>
      </c>
      <c r="C35" s="98" t="s">
        <v>56</v>
      </c>
      <c r="D35" s="98" t="s">
        <v>40</v>
      </c>
      <c r="E35" s="96">
        <v>2026</v>
      </c>
      <c r="F35" s="96">
        <v>1</v>
      </c>
      <c r="G35" s="78"/>
      <c r="H35" s="78"/>
      <c r="I35" s="99">
        <f t="shared" si="0"/>
        <v>0</v>
      </c>
      <c r="J35" s="100">
        <f t="shared" si="1"/>
        <v>0</v>
      </c>
    </row>
    <row r="36" spans="1:10" ht="20.100000000000001" customHeight="1" x14ac:dyDescent="0.2">
      <c r="A36" s="96"/>
      <c r="B36" s="96"/>
      <c r="C36" s="98"/>
      <c r="D36" s="98"/>
      <c r="E36" s="96">
        <v>2027</v>
      </c>
      <c r="F36" s="96">
        <v>1</v>
      </c>
      <c r="G36" s="78"/>
      <c r="H36" s="78"/>
      <c r="I36" s="99">
        <f t="shared" si="0"/>
        <v>0</v>
      </c>
      <c r="J36" s="100">
        <f t="shared" si="1"/>
        <v>0</v>
      </c>
    </row>
    <row r="37" spans="1:10" ht="20.100000000000001" customHeight="1" x14ac:dyDescent="0.2">
      <c r="A37" s="96"/>
      <c r="B37" s="96"/>
      <c r="C37" s="98"/>
      <c r="D37" s="98"/>
      <c r="E37" s="96">
        <v>2028</v>
      </c>
      <c r="F37" s="96">
        <v>1</v>
      </c>
      <c r="G37" s="78"/>
      <c r="H37" s="78"/>
      <c r="I37" s="99">
        <f t="shared" si="0"/>
        <v>0</v>
      </c>
      <c r="J37" s="100">
        <f t="shared" si="1"/>
        <v>0</v>
      </c>
    </row>
    <row r="38" spans="1:10" ht="20.100000000000001" customHeight="1" x14ac:dyDescent="0.2">
      <c r="A38" s="96"/>
      <c r="B38" s="96"/>
      <c r="C38" s="98"/>
      <c r="D38" s="98"/>
      <c r="E38" s="96">
        <v>2029</v>
      </c>
      <c r="F38" s="96">
        <v>1</v>
      </c>
      <c r="G38" s="78"/>
      <c r="H38" s="78"/>
      <c r="I38" s="99">
        <f t="shared" si="0"/>
        <v>0</v>
      </c>
      <c r="J38" s="100">
        <f t="shared" si="1"/>
        <v>0</v>
      </c>
    </row>
    <row r="39" spans="1:10" ht="38.25" customHeight="1" x14ac:dyDescent="0.2">
      <c r="A39" s="91" t="s">
        <v>31</v>
      </c>
      <c r="B39" s="92" t="s">
        <v>57</v>
      </c>
      <c r="C39" s="93" t="s">
        <v>58</v>
      </c>
      <c r="D39" s="101" t="s">
        <v>59</v>
      </c>
      <c r="E39" s="91">
        <v>2026</v>
      </c>
      <c r="F39" s="91">
        <v>1</v>
      </c>
      <c r="G39" s="78"/>
      <c r="H39" s="78"/>
      <c r="I39" s="94">
        <f t="shared" si="0"/>
        <v>0</v>
      </c>
      <c r="J39" s="95">
        <f t="shared" si="1"/>
        <v>0</v>
      </c>
    </row>
    <row r="40" spans="1:10" ht="20.100000000000001" customHeight="1" x14ac:dyDescent="0.2">
      <c r="A40" s="91"/>
      <c r="B40" s="91"/>
      <c r="C40" s="93"/>
      <c r="D40" s="93"/>
      <c r="E40" s="91">
        <v>2027</v>
      </c>
      <c r="F40" s="91">
        <v>1</v>
      </c>
      <c r="G40" s="78"/>
      <c r="H40" s="78"/>
      <c r="I40" s="94">
        <f t="shared" si="0"/>
        <v>0</v>
      </c>
      <c r="J40" s="95">
        <f t="shared" si="1"/>
        <v>0</v>
      </c>
    </row>
    <row r="41" spans="1:10" ht="20.100000000000001" customHeight="1" x14ac:dyDescent="0.2">
      <c r="A41" s="91"/>
      <c r="B41" s="91"/>
      <c r="C41" s="93"/>
      <c r="D41" s="93"/>
      <c r="E41" s="91">
        <v>2028</v>
      </c>
      <c r="F41" s="91">
        <v>1</v>
      </c>
      <c r="G41" s="78"/>
      <c r="H41" s="78"/>
      <c r="I41" s="94">
        <f t="shared" si="0"/>
        <v>0</v>
      </c>
      <c r="J41" s="95">
        <f t="shared" si="1"/>
        <v>0</v>
      </c>
    </row>
    <row r="42" spans="1:10" ht="20.100000000000001" customHeight="1" x14ac:dyDescent="0.2">
      <c r="A42" s="91"/>
      <c r="B42" s="91"/>
      <c r="C42" s="93"/>
      <c r="D42" s="93"/>
      <c r="E42" s="91">
        <v>2029</v>
      </c>
      <c r="F42" s="91">
        <v>1</v>
      </c>
      <c r="G42" s="78"/>
      <c r="H42" s="78"/>
      <c r="I42" s="94">
        <f t="shared" si="0"/>
        <v>0</v>
      </c>
      <c r="J42" s="95">
        <f t="shared" si="1"/>
        <v>0</v>
      </c>
    </row>
    <row r="43" spans="1:10" ht="20.100000000000001" customHeight="1" x14ac:dyDescent="0.2">
      <c r="A43" s="96" t="s">
        <v>32</v>
      </c>
      <c r="B43" s="96" t="s">
        <v>60</v>
      </c>
      <c r="C43" s="98" t="s">
        <v>61</v>
      </c>
      <c r="D43" s="98" t="s">
        <v>62</v>
      </c>
      <c r="E43" s="96">
        <v>2026</v>
      </c>
      <c r="F43" s="96">
        <v>1</v>
      </c>
      <c r="G43" s="78"/>
      <c r="H43" s="78"/>
      <c r="I43" s="99">
        <f t="shared" si="0"/>
        <v>0</v>
      </c>
      <c r="J43" s="100">
        <f t="shared" si="1"/>
        <v>0</v>
      </c>
    </row>
    <row r="44" spans="1:10" ht="20.100000000000001" customHeight="1" x14ac:dyDescent="0.2">
      <c r="A44" s="96"/>
      <c r="B44" s="96"/>
      <c r="C44" s="98"/>
      <c r="D44" s="98"/>
      <c r="E44" s="96">
        <v>2027</v>
      </c>
      <c r="F44" s="96">
        <v>1</v>
      </c>
      <c r="G44" s="78"/>
      <c r="H44" s="78"/>
      <c r="I44" s="99">
        <f t="shared" si="0"/>
        <v>0</v>
      </c>
      <c r="J44" s="100">
        <f t="shared" si="1"/>
        <v>0</v>
      </c>
    </row>
    <row r="45" spans="1:10" ht="20.100000000000001" customHeight="1" x14ac:dyDescent="0.2">
      <c r="A45" s="96"/>
      <c r="B45" s="96"/>
      <c r="C45" s="98"/>
      <c r="D45" s="98"/>
      <c r="E45" s="96">
        <v>2028</v>
      </c>
      <c r="F45" s="96">
        <v>1</v>
      </c>
      <c r="G45" s="78"/>
      <c r="H45" s="78"/>
      <c r="I45" s="99">
        <f t="shared" si="0"/>
        <v>0</v>
      </c>
      <c r="J45" s="100">
        <f t="shared" si="1"/>
        <v>0</v>
      </c>
    </row>
    <row r="46" spans="1:10" ht="20.100000000000001" customHeight="1" x14ac:dyDescent="0.2">
      <c r="A46" s="96"/>
      <c r="B46" s="96"/>
      <c r="C46" s="98"/>
      <c r="D46" s="98"/>
      <c r="E46" s="96">
        <v>2029</v>
      </c>
      <c r="F46" s="96">
        <v>1</v>
      </c>
      <c r="G46" s="78"/>
      <c r="H46" s="78"/>
      <c r="I46" s="99">
        <f t="shared" si="0"/>
        <v>0</v>
      </c>
      <c r="J46" s="100">
        <f t="shared" si="1"/>
        <v>0</v>
      </c>
    </row>
    <row r="47" spans="1:10" ht="20.100000000000001" customHeight="1" x14ac:dyDescent="0.2">
      <c r="A47" s="91" t="s">
        <v>33</v>
      </c>
      <c r="B47" s="91" t="s">
        <v>60</v>
      </c>
      <c r="C47" s="93" t="s">
        <v>63</v>
      </c>
      <c r="D47" s="93" t="s">
        <v>64</v>
      </c>
      <c r="E47" s="91">
        <v>2026</v>
      </c>
      <c r="F47" s="91">
        <v>1</v>
      </c>
      <c r="G47" s="78"/>
      <c r="H47" s="78"/>
      <c r="I47" s="94">
        <f t="shared" si="0"/>
        <v>0</v>
      </c>
      <c r="J47" s="95">
        <f t="shared" si="1"/>
        <v>0</v>
      </c>
    </row>
    <row r="48" spans="1:10" ht="20.100000000000001" customHeight="1" x14ac:dyDescent="0.2">
      <c r="A48" s="91"/>
      <c r="B48" s="91"/>
      <c r="C48" s="93"/>
      <c r="D48" s="93"/>
      <c r="E48" s="91">
        <v>2027</v>
      </c>
      <c r="F48" s="91">
        <v>1</v>
      </c>
      <c r="G48" s="78"/>
      <c r="H48" s="78"/>
      <c r="I48" s="94">
        <f t="shared" si="0"/>
        <v>0</v>
      </c>
      <c r="J48" s="95">
        <f t="shared" si="1"/>
        <v>0</v>
      </c>
    </row>
    <row r="49" spans="1:10" ht="20.100000000000001" customHeight="1" x14ac:dyDescent="0.2">
      <c r="A49" s="91"/>
      <c r="B49" s="91"/>
      <c r="C49" s="93"/>
      <c r="D49" s="93"/>
      <c r="E49" s="91">
        <v>2028</v>
      </c>
      <c r="F49" s="91">
        <v>1</v>
      </c>
      <c r="G49" s="78"/>
      <c r="H49" s="78"/>
      <c r="I49" s="94">
        <f t="shared" si="0"/>
        <v>0</v>
      </c>
      <c r="J49" s="95">
        <f t="shared" si="1"/>
        <v>0</v>
      </c>
    </row>
    <row r="50" spans="1:10" ht="20.100000000000001" customHeight="1" x14ac:dyDescent="0.2">
      <c r="A50" s="91"/>
      <c r="B50" s="91"/>
      <c r="C50" s="93"/>
      <c r="D50" s="93"/>
      <c r="E50" s="91">
        <v>2029</v>
      </c>
      <c r="F50" s="91">
        <v>1</v>
      </c>
      <c r="G50" s="78"/>
      <c r="H50" s="78"/>
      <c r="I50" s="94">
        <f t="shared" si="0"/>
        <v>0</v>
      </c>
      <c r="J50" s="95">
        <f t="shared" si="1"/>
        <v>0</v>
      </c>
    </row>
    <row r="51" spans="1:10" ht="20.100000000000001" customHeight="1" x14ac:dyDescent="0.2">
      <c r="A51" s="96" t="s">
        <v>34</v>
      </c>
      <c r="B51" s="96" t="s">
        <v>65</v>
      </c>
      <c r="C51" s="98" t="s">
        <v>66</v>
      </c>
      <c r="D51" s="98" t="s">
        <v>40</v>
      </c>
      <c r="E51" s="96">
        <v>2026</v>
      </c>
      <c r="F51" s="96">
        <v>1</v>
      </c>
      <c r="G51" s="78"/>
      <c r="H51" s="78"/>
      <c r="I51" s="99">
        <f t="shared" si="0"/>
        <v>0</v>
      </c>
      <c r="J51" s="100">
        <f t="shared" si="1"/>
        <v>0</v>
      </c>
    </row>
    <row r="52" spans="1:10" ht="20.100000000000001" customHeight="1" x14ac:dyDescent="0.2">
      <c r="A52" s="96"/>
      <c r="B52" s="96"/>
      <c r="C52" s="98"/>
      <c r="D52" s="98"/>
      <c r="E52" s="96">
        <v>2027</v>
      </c>
      <c r="F52" s="96">
        <v>1</v>
      </c>
      <c r="G52" s="78"/>
      <c r="H52" s="78"/>
      <c r="I52" s="99">
        <f t="shared" si="0"/>
        <v>0</v>
      </c>
      <c r="J52" s="100">
        <f t="shared" si="1"/>
        <v>0</v>
      </c>
    </row>
    <row r="53" spans="1:10" ht="20.100000000000001" customHeight="1" x14ac:dyDescent="0.2">
      <c r="A53" s="96"/>
      <c r="B53" s="96"/>
      <c r="C53" s="98"/>
      <c r="D53" s="98"/>
      <c r="E53" s="96">
        <v>2028</v>
      </c>
      <c r="F53" s="96">
        <v>1</v>
      </c>
      <c r="G53" s="78"/>
      <c r="H53" s="78"/>
      <c r="I53" s="99">
        <f t="shared" si="0"/>
        <v>0</v>
      </c>
      <c r="J53" s="100">
        <f t="shared" si="1"/>
        <v>0</v>
      </c>
    </row>
    <row r="54" spans="1:10" ht="20.100000000000001" customHeight="1" x14ac:dyDescent="0.2">
      <c r="A54" s="96"/>
      <c r="B54" s="96"/>
      <c r="C54" s="98"/>
      <c r="D54" s="98"/>
      <c r="E54" s="96">
        <v>2029</v>
      </c>
      <c r="F54" s="96">
        <v>1</v>
      </c>
      <c r="G54" s="78"/>
      <c r="H54" s="78"/>
      <c r="I54" s="99">
        <f t="shared" si="0"/>
        <v>0</v>
      </c>
      <c r="J54" s="100">
        <f t="shared" si="1"/>
        <v>0</v>
      </c>
    </row>
    <row r="55" spans="1:10" ht="24.95" customHeight="1" x14ac:dyDescent="0.2">
      <c r="A55" s="102"/>
      <c r="B55" s="103" t="s">
        <v>123</v>
      </c>
      <c r="C55" s="103"/>
      <c r="D55" s="103"/>
      <c r="E55" s="102"/>
      <c r="F55" s="104"/>
      <c r="G55" s="105"/>
      <c r="H55" s="105"/>
      <c r="I55" s="106">
        <f>SUM(I15:I54)</f>
        <v>0</v>
      </c>
      <c r="J55" s="107">
        <f>SUM(J15:J54)</f>
        <v>0</v>
      </c>
    </row>
    <row r="56" spans="1:10" ht="24.95" customHeight="1" x14ac:dyDescent="0.2">
      <c r="A56" s="81"/>
      <c r="G56" s="81"/>
      <c r="H56" s="81"/>
      <c r="I56" s="81"/>
    </row>
    <row r="57" spans="1:10" ht="30" customHeight="1" x14ac:dyDescent="0.2">
      <c r="A57" s="81"/>
      <c r="E57" s="108" t="s">
        <v>124</v>
      </c>
      <c r="F57" s="109"/>
      <c r="G57" s="109"/>
      <c r="H57" s="110"/>
      <c r="I57" s="111">
        <f>I55</f>
        <v>0</v>
      </c>
      <c r="J57" s="111"/>
    </row>
    <row r="58" spans="1:10" ht="30" customHeight="1" x14ac:dyDescent="0.2">
      <c r="A58" s="81"/>
      <c r="E58" s="112" t="s">
        <v>12</v>
      </c>
      <c r="F58" s="112"/>
      <c r="G58" s="112"/>
      <c r="H58" s="112"/>
      <c r="I58" s="111">
        <f>J55</f>
        <v>0</v>
      </c>
      <c r="J58" s="111"/>
    </row>
    <row r="59" spans="1:10" ht="30" customHeight="1" x14ac:dyDescent="0.2">
      <c r="A59" s="81"/>
      <c r="E59" s="113" t="s">
        <v>125</v>
      </c>
      <c r="F59" s="113"/>
      <c r="G59" s="113"/>
      <c r="H59" s="113"/>
      <c r="I59" s="111">
        <f>I57+I58</f>
        <v>0</v>
      </c>
      <c r="J59" s="111"/>
    </row>
    <row r="60" spans="1:10" ht="24.95" customHeight="1" x14ac:dyDescent="0.2">
      <c r="A60" s="81"/>
      <c r="B60" s="114"/>
      <c r="C60" s="114"/>
      <c r="D60" s="114"/>
      <c r="G60" s="81"/>
      <c r="H60" s="81"/>
      <c r="I60" s="81"/>
    </row>
    <row r="61" spans="1:10" ht="24.95" customHeight="1" x14ac:dyDescent="0.2">
      <c r="A61" s="81"/>
      <c r="B61" s="114"/>
      <c r="C61" s="114"/>
      <c r="D61" s="114"/>
      <c r="G61" s="115" t="s">
        <v>13</v>
      </c>
      <c r="H61" s="115"/>
      <c r="I61" s="115"/>
    </row>
    <row r="62" spans="1:10" ht="24.95" customHeight="1" x14ac:dyDescent="0.2">
      <c r="A62" s="81"/>
      <c r="B62" s="114"/>
      <c r="C62" s="114"/>
      <c r="D62" s="114"/>
      <c r="G62" s="116"/>
      <c r="H62" s="116"/>
      <c r="I62" s="117"/>
    </row>
    <row r="66" spans="2:8" x14ac:dyDescent="0.2">
      <c r="B66" s="118" t="s">
        <v>14</v>
      </c>
      <c r="C66" s="118"/>
      <c r="D66" s="118"/>
    </row>
    <row r="67" spans="2:8" ht="55.5" customHeight="1" x14ac:dyDescent="0.2">
      <c r="B67" s="119" t="s">
        <v>122</v>
      </c>
      <c r="C67" s="119"/>
      <c r="D67" s="119"/>
      <c r="E67" s="119"/>
      <c r="F67" s="119"/>
      <c r="G67" s="119"/>
      <c r="H67" s="120"/>
    </row>
  </sheetData>
  <sheetProtection algorithmName="SHA-512" hashValue="3BrWxJTBD+Q9pr8cD3qfB8jQznTbN48VtIYW+iEzdh38/wrNKbC4tLKZJx+Ht9QmPMvzd2NYoVLbP2olRZm7KA==" saltValue="7Cf3dB/XadlcI2scZEK3tw==" spinCount="100000" sheet="1" objects="1" scenarios="1"/>
  <mergeCells count="9">
    <mergeCell ref="B67:G67"/>
    <mergeCell ref="G61:I61"/>
    <mergeCell ref="B11:G11"/>
    <mergeCell ref="E58:H58"/>
    <mergeCell ref="E59:H59"/>
    <mergeCell ref="I57:J57"/>
    <mergeCell ref="I58:J58"/>
    <mergeCell ref="I59:J59"/>
    <mergeCell ref="E57:H57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&amp;ROBR-2.2</oddHeader>
    <oddFooter>&amp;RVzdrževanje UPS naprav proizvajalca Socomec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28"/>
  <sheetViews>
    <sheetView zoomScaleNormal="100" workbookViewId="0">
      <selection activeCell="C15" sqref="C15"/>
    </sheetView>
  </sheetViews>
  <sheetFormatPr defaultRowHeight="12.75" x14ac:dyDescent="0.2"/>
  <cols>
    <col min="1" max="1" width="7.28515625" style="3" customWidth="1"/>
    <col min="2" max="2" width="60.140625" style="3" customWidth="1"/>
    <col min="3" max="3" width="29.5703125" style="5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16</v>
      </c>
    </row>
    <row r="8" spans="1:9" ht="20.100000000000001" customHeight="1" x14ac:dyDescent="0.2">
      <c r="B8" s="1" t="s">
        <v>15</v>
      </c>
    </row>
    <row r="11" spans="1:9" ht="15.75" x14ac:dyDescent="0.25">
      <c r="B11" s="77" t="s">
        <v>68</v>
      </c>
      <c r="C11" s="77"/>
      <c r="D11" s="77"/>
      <c r="E11" s="77"/>
      <c r="F11" s="77"/>
      <c r="G11" s="77"/>
      <c r="H11" s="8"/>
      <c r="I11" s="8"/>
    </row>
    <row r="12" spans="1:9" ht="15.75" x14ac:dyDescent="0.25">
      <c r="B12" s="77" t="s">
        <v>67</v>
      </c>
      <c r="C12" s="77"/>
      <c r="D12" s="77"/>
      <c r="E12" s="77"/>
      <c r="F12" s="77"/>
      <c r="G12" s="77"/>
      <c r="H12" s="77"/>
      <c r="I12" s="77"/>
    </row>
    <row r="15" spans="1:9" ht="30" customHeight="1" x14ac:dyDescent="0.2">
      <c r="A15" s="20" t="s">
        <v>1</v>
      </c>
      <c r="B15" s="20" t="s">
        <v>2</v>
      </c>
      <c r="C15" s="21" t="s">
        <v>130</v>
      </c>
    </row>
    <row r="16" spans="1:9" ht="30" customHeight="1" x14ac:dyDescent="0.2">
      <c r="A16" s="4" t="s">
        <v>5</v>
      </c>
      <c r="B16" s="24" t="s">
        <v>127</v>
      </c>
      <c r="C16" s="9">
        <f>'Sklop 2 - podsklop 1'!H53</f>
        <v>0</v>
      </c>
    </row>
    <row r="17" spans="1:3" ht="30" customHeight="1" x14ac:dyDescent="0.2">
      <c r="A17" s="4" t="s">
        <v>8</v>
      </c>
      <c r="B17" s="24" t="s">
        <v>128</v>
      </c>
      <c r="C17" s="9">
        <f>'Sklop 2 - podsklop 2'!I57</f>
        <v>0</v>
      </c>
    </row>
    <row r="18" spans="1:3" ht="30" customHeight="1" x14ac:dyDescent="0.2">
      <c r="A18" s="19"/>
      <c r="B18" s="22" t="s">
        <v>20</v>
      </c>
      <c r="C18" s="23">
        <f>SUM(C16:C17)</f>
        <v>0</v>
      </c>
    </row>
    <row r="22" spans="1:3" x14ac:dyDescent="0.2">
      <c r="C22" s="10" t="s">
        <v>13</v>
      </c>
    </row>
    <row r="24" spans="1:3" x14ac:dyDescent="0.2">
      <c r="C24" s="6"/>
    </row>
    <row r="27" spans="1:3" x14ac:dyDescent="0.2">
      <c r="B27" s="7" t="s">
        <v>14</v>
      </c>
    </row>
    <row r="28" spans="1:3" x14ac:dyDescent="0.2">
      <c r="B28" s="25" t="s">
        <v>129</v>
      </c>
    </row>
  </sheetData>
  <mergeCells count="2">
    <mergeCell ref="B11:G11"/>
    <mergeCell ref="B12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&amp;ROBR-2.2</oddHeader>
    <oddFooter>&amp;RVzdrževanje UPS naprav proizvajalca Socomec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2 - podsklop 1</vt:lpstr>
      <vt:lpstr>Sklop 2 - podsklop 2</vt:lpstr>
      <vt:lpstr>Sklop 2 -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2026-03-26T13:15:22Z</cp:lastPrinted>
  <dcterms:created xsi:type="dcterms:W3CDTF">2025-01-31T07:16:52Z</dcterms:created>
  <dcterms:modified xsi:type="dcterms:W3CDTF">2026-03-26T13:53:43Z</dcterms:modified>
</cp:coreProperties>
</file>